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66925"/>
  <xr:revisionPtr revIDLastSave="0" documentId="13_ncr:1_{0FBA966A-A295-48C5-B4EF-DE6E16A33542}" xr6:coauthVersionLast="47" xr6:coauthVersionMax="47" xr10:uidLastSave="{00000000-0000-0000-0000-000000000000}"/>
  <bookViews>
    <workbookView xWindow="-110" yWindow="-110" windowWidth="38620" windowHeight="21220" xr2:uid="{F5DE4760-C9F7-49FD-AAE6-A4413349981B}"/>
  </bookViews>
  <sheets>
    <sheet name="Sheet1" sheetId="1" r:id="rId1"/>
  </sheets>
  <definedNames>
    <definedName name="_xlnm.Print_Area" localSheetId="0">Sheet1!$A$1:$G$33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" i="1" l="1"/>
  <c r="E32" i="1" l="1"/>
  <c r="E31" i="1" l="1"/>
  <c r="E11" i="1"/>
  <c r="E10" i="1"/>
  <c r="E9" i="1"/>
  <c r="E8" i="1"/>
  <c r="E7" i="1"/>
  <c r="E6" i="1"/>
  <c r="E5" i="1"/>
  <c r="E4" i="1"/>
  <c r="E3" i="1"/>
  <c r="E2" i="1"/>
  <c r="E13" i="1" l="1"/>
  <c r="E14" i="1" l="1"/>
  <c r="E15" i="1" l="1"/>
  <c r="E16" i="1" l="1"/>
  <c r="E17" i="1" l="1"/>
  <c r="E18" i="1" l="1"/>
  <c r="E19" i="1" l="1"/>
  <c r="E20" i="1" l="1"/>
  <c r="E21" i="1" l="1"/>
  <c r="E22" i="1" l="1"/>
  <c r="E23" i="1" l="1"/>
  <c r="E24" i="1" l="1"/>
  <c r="E26" i="1" l="1"/>
  <c r="E25" i="1"/>
  <c r="E28" i="1" l="1"/>
  <c r="E33" i="1" s="1"/>
</calcChain>
</file>

<file path=xl/sharedStrings.xml><?xml version="1.0" encoding="utf-8"?>
<sst xmlns="http://schemas.openxmlformats.org/spreadsheetml/2006/main" count="10" uniqueCount="10">
  <si>
    <t>$/kWh</t>
  </si>
  <si>
    <t>Discount Rate</t>
  </si>
  <si>
    <t>life (years)</t>
  </si>
  <si>
    <t>Discount factor</t>
  </si>
  <si>
    <t>Capital Recovery Factor</t>
  </si>
  <si>
    <t>avoided cost</t>
  </si>
  <si>
    <t>Net Load (GWh)</t>
  </si>
  <si>
    <t>Existing and Expansion Units CO2 Emissions (tons)</t>
  </si>
  <si>
    <t>NPV of 2026-2050</t>
  </si>
  <si>
    <t>2021IRP CO2 ($/ton)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</si>
</sst>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00000_);_(* \(#,##0.0000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2" borderId="0" xfId="0" applyFill="1"/>
    <xf numFmtId="3" fontId="0" fillId="2" borderId="0" xfId="0" applyNumberFormat="1" applyFill="1"/>
    <xf numFmtId="2" fontId="0" fillId="2" borderId="0" xfId="0" applyNumberFormat="1" applyFill="1"/>
    <xf numFmtId="0" fontId="0" fillId="0" borderId="0" xfId="0" applyFill="1"/>
    <xf numFmtId="3" fontId="0" fillId="0" borderId="0" xfId="0" applyNumberFormat="1" applyFill="1"/>
    <xf numFmtId="2" fontId="0" fillId="0" borderId="0" xfId="0" applyNumberFormat="1" applyFill="1"/>
    <xf numFmtId="164" fontId="0" fillId="2" borderId="0" xfId="2" applyNumberFormat="1" applyFont="1" applyFill="1"/>
    <xf numFmtId="10" fontId="0" fillId="0" borderId="0" xfId="1" applyNumberFormat="1" applyFont="1"/>
    <xf numFmtId="0" fontId="1" fillId="2" borderId="1" xfId="0" applyFont="1" applyFill="1" applyBorder="1" applyAlignment="1">
      <alignment horizontal="right" wrapText="1"/>
    </xf>
    <xf numFmtId="3" fontId="0" fillId="0" borderId="0" xfId="0" applyNumberFormat="1" applyFont="1" applyFill="1"/>
    <xf numFmtId="0" fontId="0" fillId="0" borderId="2" xfId="0" applyFill="1" applyBorder="1"/>
    <xf numFmtId="10" fontId="0" fillId="0" borderId="2" xfId="0" applyNumberFormat="1" applyFill="1" applyBorder="1"/>
    <xf numFmtId="164" fontId="0" fillId="0" borderId="2" xfId="2" applyNumberFormat="1" applyFont="1" applyFill="1" applyBorder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829A5-E94F-4E86-889F-D095F07D723F}">
  <sheetPr>
    <pageSetUpPr fitToPage="1"/>
  </sheetPr>
  <dimension ref="A1:G33"/>
  <sheetViews>
    <sheetView tabSelected="1" zoomScale="115" zoomScaleNormal="115" workbookViewId="0">
      <selection activeCell="G5" sqref="G5"/>
    </sheetView>
  </sheetViews>
  <sheetFormatPr defaultRowHeight="14.5" x14ac:dyDescent="0.35"/>
  <cols>
    <col min="1" max="1" width="5.26953125" bestFit="1" customWidth="1"/>
    <col min="2" max="2" width="12" customWidth="1"/>
    <col min="3" max="3" width="19.1796875" customWidth="1"/>
    <col min="4" max="4" width="20.453125" bestFit="1" customWidth="1"/>
    <col min="5" max="5" width="11.81640625" bestFit="1" customWidth="1"/>
    <col min="9" max="9" width="9.54296875" bestFit="1" customWidth="1"/>
    <col min="10" max="10" width="11.81640625" bestFit="1" customWidth="1"/>
  </cols>
  <sheetData>
    <row r="1" spans="1:7" ht="43.5" x14ac:dyDescent="0.35">
      <c r="A1" s="1"/>
      <c r="B1" s="10" t="s">
        <v>9</v>
      </c>
      <c r="C1" s="10" t="s">
        <v>7</v>
      </c>
      <c r="D1" s="10" t="s">
        <v>6</v>
      </c>
      <c r="E1" s="10" t="s">
        <v>0</v>
      </c>
      <c r="F1" s="1" t="s">
        <v>1</v>
      </c>
      <c r="G1" s="9">
        <v>6.5600000000000006E-2</v>
      </c>
    </row>
    <row r="2" spans="1:7" x14ac:dyDescent="0.35">
      <c r="A2" s="2">
        <v>2026</v>
      </c>
      <c r="B2" s="5">
        <v>0</v>
      </c>
      <c r="C2" s="11">
        <v>30733000.999999996</v>
      </c>
      <c r="D2" s="6">
        <v>32867.339439283889</v>
      </c>
      <c r="E2" s="2">
        <f t="shared" ref="E2:E26" si="0">B2*C2/D2/1000000</f>
        <v>0</v>
      </c>
    </row>
    <row r="3" spans="1:7" x14ac:dyDescent="0.35">
      <c r="A3" s="2">
        <v>2027</v>
      </c>
      <c r="B3" s="5">
        <v>0</v>
      </c>
      <c r="C3" s="6">
        <v>28908618</v>
      </c>
      <c r="D3" s="6">
        <v>33965.768304203964</v>
      </c>
      <c r="E3" s="2">
        <f t="shared" si="0"/>
        <v>0</v>
      </c>
    </row>
    <row r="4" spans="1:7" x14ac:dyDescent="0.35">
      <c r="A4" s="2">
        <v>2028</v>
      </c>
      <c r="B4" s="5">
        <v>0</v>
      </c>
      <c r="C4" s="6">
        <v>30767892.999999996</v>
      </c>
      <c r="D4" s="6">
        <v>36776.301672458663</v>
      </c>
      <c r="E4" s="2">
        <f t="shared" si="0"/>
        <v>0</v>
      </c>
    </row>
    <row r="5" spans="1:7" x14ac:dyDescent="0.35">
      <c r="A5" s="2">
        <v>2029</v>
      </c>
      <c r="B5" s="5">
        <v>0</v>
      </c>
      <c r="C5" s="6">
        <v>32308057</v>
      </c>
      <c r="D5" s="6">
        <v>38800.193426004364</v>
      </c>
      <c r="E5" s="2">
        <f t="shared" si="0"/>
        <v>0</v>
      </c>
    </row>
    <row r="6" spans="1:7" x14ac:dyDescent="0.35">
      <c r="A6" s="2">
        <v>2030</v>
      </c>
      <c r="B6" s="7">
        <v>15</v>
      </c>
      <c r="C6" s="6">
        <v>33219530</v>
      </c>
      <c r="D6" s="6">
        <v>41461.82827476172</v>
      </c>
      <c r="E6" s="8">
        <f t="shared" si="0"/>
        <v>1.2018113304070493E-2</v>
      </c>
    </row>
    <row r="7" spans="1:7" x14ac:dyDescent="0.35">
      <c r="A7" s="2">
        <v>2031</v>
      </c>
      <c r="B7" s="7">
        <v>15</v>
      </c>
      <c r="C7" s="6">
        <v>34655140</v>
      </c>
      <c r="D7" s="6">
        <v>46016.859957882793</v>
      </c>
      <c r="E7" s="8">
        <f t="shared" si="0"/>
        <v>1.1296448746737063E-2</v>
      </c>
    </row>
    <row r="8" spans="1:7" x14ac:dyDescent="0.35">
      <c r="A8" s="2">
        <v>2032</v>
      </c>
      <c r="B8" s="7">
        <v>15</v>
      </c>
      <c r="C8" s="6">
        <v>35997464</v>
      </c>
      <c r="D8" s="6">
        <v>48129.33510162773</v>
      </c>
      <c r="E8" s="8">
        <f t="shared" si="0"/>
        <v>1.121897817328747E-2</v>
      </c>
    </row>
    <row r="9" spans="1:7" x14ac:dyDescent="0.35">
      <c r="A9" s="2">
        <v>2033</v>
      </c>
      <c r="B9" s="7">
        <v>15</v>
      </c>
      <c r="C9" s="6">
        <v>35404261</v>
      </c>
      <c r="D9" s="6">
        <v>47943.462018054968</v>
      </c>
      <c r="E9" s="8">
        <f t="shared" si="0"/>
        <v>1.1076878736875684E-2</v>
      </c>
    </row>
    <row r="10" spans="1:7" x14ac:dyDescent="0.35">
      <c r="A10" s="2">
        <v>2034</v>
      </c>
      <c r="B10" s="7">
        <v>15</v>
      </c>
      <c r="C10" s="6">
        <v>35586519</v>
      </c>
      <c r="D10" s="6">
        <v>47881.665801453157</v>
      </c>
      <c r="E10" s="8">
        <f t="shared" si="0"/>
        <v>1.1148270973141453E-2</v>
      </c>
    </row>
    <row r="11" spans="1:7" x14ac:dyDescent="0.35">
      <c r="A11" s="2">
        <v>2035</v>
      </c>
      <c r="B11" s="7">
        <v>15</v>
      </c>
      <c r="C11" s="6">
        <v>35563018</v>
      </c>
      <c r="D11" s="6">
        <v>47860.133479802666</v>
      </c>
      <c r="E11" s="8">
        <f t="shared" si="0"/>
        <v>1.1145921066541069E-2</v>
      </c>
    </row>
    <row r="12" spans="1:7" x14ac:dyDescent="0.35">
      <c r="A12" s="2">
        <v>2036</v>
      </c>
      <c r="B12" s="7">
        <v>15</v>
      </c>
      <c r="C12" s="6">
        <v>34938748.999999993</v>
      </c>
      <c r="D12" s="6">
        <v>47987.023154507115</v>
      </c>
      <c r="E12" s="8">
        <f>B12*C12/D12/1000000</f>
        <v>1.0921311649455302E-2</v>
      </c>
    </row>
    <row r="13" spans="1:7" x14ac:dyDescent="0.35">
      <c r="A13" s="2">
        <v>2037</v>
      </c>
      <c r="B13" s="7">
        <v>15</v>
      </c>
      <c r="C13" s="6">
        <v>35008172.000000007</v>
      </c>
      <c r="D13" s="6">
        <v>47841.194013261251</v>
      </c>
      <c r="E13" s="8">
        <f t="shared" si="0"/>
        <v>1.0976368605148938E-2</v>
      </c>
    </row>
    <row r="14" spans="1:7" x14ac:dyDescent="0.35">
      <c r="A14" s="2">
        <v>2038</v>
      </c>
      <c r="B14" s="7">
        <v>15</v>
      </c>
      <c r="C14" s="6">
        <v>34941067</v>
      </c>
      <c r="D14" s="6">
        <v>47859.694509596688</v>
      </c>
      <c r="E14" s="8">
        <f t="shared" si="0"/>
        <v>1.0951093824782057E-2</v>
      </c>
    </row>
    <row r="15" spans="1:7" x14ac:dyDescent="0.35">
      <c r="A15" s="2">
        <v>2039</v>
      </c>
      <c r="B15" s="7">
        <v>15</v>
      </c>
      <c r="C15" s="6">
        <v>35285848</v>
      </c>
      <c r="D15" s="6">
        <v>47853.582406542482</v>
      </c>
      <c r="E15" s="8">
        <f t="shared" si="0"/>
        <v>1.1060566281191028E-2</v>
      </c>
    </row>
    <row r="16" spans="1:7" x14ac:dyDescent="0.35">
      <c r="A16" s="2">
        <v>2040</v>
      </c>
      <c r="B16" s="7">
        <v>15</v>
      </c>
      <c r="C16" s="6">
        <v>35357744.999999993</v>
      </c>
      <c r="D16" s="6">
        <v>48010.150216326285</v>
      </c>
      <c r="E16" s="8">
        <f t="shared" si="0"/>
        <v>1.1046959291113488E-2</v>
      </c>
    </row>
    <row r="17" spans="1:5" x14ac:dyDescent="0.35">
      <c r="A17" s="2">
        <v>2041</v>
      </c>
      <c r="B17" s="7">
        <v>15</v>
      </c>
      <c r="C17" s="6">
        <v>34836890</v>
      </c>
      <c r="D17" s="6">
        <v>47908.468035999867</v>
      </c>
      <c r="E17" s="8">
        <f t="shared" si="0"/>
        <v>1.0907327481382574E-2</v>
      </c>
    </row>
    <row r="18" spans="1:5" x14ac:dyDescent="0.35">
      <c r="A18" s="2">
        <v>2042</v>
      </c>
      <c r="B18" s="7">
        <v>15</v>
      </c>
      <c r="C18" s="6">
        <v>34747899.000000007</v>
      </c>
      <c r="D18" s="6">
        <v>47947.602521999797</v>
      </c>
      <c r="E18" s="8">
        <f t="shared" si="0"/>
        <v>1.0870584921547421E-2</v>
      </c>
    </row>
    <row r="19" spans="1:5" x14ac:dyDescent="0.35">
      <c r="A19" s="2">
        <v>2043</v>
      </c>
      <c r="B19" s="7">
        <v>15</v>
      </c>
      <c r="C19" s="6">
        <v>35260445</v>
      </c>
      <c r="D19" s="6">
        <v>47992.464423999874</v>
      </c>
      <c r="E19" s="8">
        <f t="shared" si="0"/>
        <v>1.1020619202365996E-2</v>
      </c>
    </row>
    <row r="20" spans="1:5" x14ac:dyDescent="0.35">
      <c r="A20" s="2">
        <v>2044</v>
      </c>
      <c r="B20" s="7">
        <v>15</v>
      </c>
      <c r="C20" s="6">
        <v>35071568</v>
      </c>
      <c r="D20" s="6">
        <v>48177.179386999996</v>
      </c>
      <c r="E20" s="8">
        <f t="shared" si="0"/>
        <v>1.0919558319803884E-2</v>
      </c>
    </row>
    <row r="21" spans="1:5" x14ac:dyDescent="0.35">
      <c r="A21" s="2">
        <v>2045</v>
      </c>
      <c r="B21" s="7">
        <v>15</v>
      </c>
      <c r="C21" s="6">
        <v>35002868</v>
      </c>
      <c r="D21" s="6">
        <v>48113.315889999772</v>
      </c>
      <c r="E21" s="8">
        <f t="shared" si="0"/>
        <v>1.0912634273646662E-2</v>
      </c>
    </row>
    <row r="22" spans="1:5" x14ac:dyDescent="0.35">
      <c r="A22" s="2">
        <v>2046</v>
      </c>
      <c r="B22" s="7">
        <v>15</v>
      </c>
      <c r="C22" s="6">
        <v>35130973.000000007</v>
      </c>
      <c r="D22" s="6">
        <v>48197.734889999971</v>
      </c>
      <c r="E22" s="8">
        <f t="shared" si="0"/>
        <v>1.0933389218449233E-2</v>
      </c>
    </row>
    <row r="23" spans="1:5" x14ac:dyDescent="0.35">
      <c r="A23" s="2">
        <v>2047</v>
      </c>
      <c r="B23" s="7">
        <v>15</v>
      </c>
      <c r="C23" s="6">
        <v>35484055</v>
      </c>
      <c r="D23" s="6">
        <v>48292.037804999774</v>
      </c>
      <c r="E23" s="8">
        <f t="shared" si="0"/>
        <v>1.1021709772307309E-2</v>
      </c>
    </row>
    <row r="24" spans="1:5" x14ac:dyDescent="0.35">
      <c r="A24" s="2">
        <v>2048</v>
      </c>
      <c r="B24" s="7">
        <v>15</v>
      </c>
      <c r="C24" s="6">
        <v>35832508</v>
      </c>
      <c r="D24" s="6">
        <v>48525.728559000156</v>
      </c>
      <c r="E24" s="8">
        <f t="shared" si="0"/>
        <v>1.1076343126852677E-2</v>
      </c>
    </row>
    <row r="25" spans="1:5" x14ac:dyDescent="0.35">
      <c r="A25" s="2">
        <v>2049</v>
      </c>
      <c r="B25" s="7">
        <v>15</v>
      </c>
      <c r="C25" s="6">
        <v>35413005</v>
      </c>
      <c r="D25" s="6">
        <v>48499.469829000052</v>
      </c>
      <c r="E25" s="8">
        <f t="shared" si="0"/>
        <v>1.0952595499969242E-2</v>
      </c>
    </row>
    <row r="26" spans="1:5" x14ac:dyDescent="0.35">
      <c r="A26" s="2">
        <v>2050</v>
      </c>
      <c r="B26" s="7">
        <v>15</v>
      </c>
      <c r="C26" s="6">
        <v>35572454.999999993</v>
      </c>
      <c r="D26" s="6">
        <v>48610.05311999999</v>
      </c>
      <c r="E26" s="8">
        <f t="shared" si="0"/>
        <v>1.0976882162271539E-2</v>
      </c>
    </row>
    <row r="27" spans="1:5" x14ac:dyDescent="0.35">
      <c r="A27" s="2"/>
      <c r="B27" s="4"/>
      <c r="C27" s="3"/>
      <c r="D27" s="3"/>
      <c r="E27" s="8"/>
    </row>
    <row r="28" spans="1:5" x14ac:dyDescent="0.35">
      <c r="A28" s="2"/>
      <c r="B28" s="4"/>
      <c r="C28" s="3"/>
      <c r="D28" s="3" t="s">
        <v>8</v>
      </c>
      <c r="E28" s="8">
        <f>NPV($E$31,E2:E26)</f>
        <v>9.6936166968474832E-2</v>
      </c>
    </row>
    <row r="29" spans="1:5" x14ac:dyDescent="0.35">
      <c r="A29" s="2"/>
      <c r="B29" s="4"/>
      <c r="C29" s="3"/>
      <c r="D29" s="3"/>
      <c r="E29" s="5"/>
    </row>
    <row r="30" spans="1:5" x14ac:dyDescent="0.35">
      <c r="A30" s="2"/>
      <c r="B30" s="4"/>
      <c r="C30" s="3"/>
      <c r="D30" s="2" t="s">
        <v>2</v>
      </c>
      <c r="E30" s="12">
        <v>25</v>
      </c>
    </row>
    <row r="31" spans="1:5" x14ac:dyDescent="0.35">
      <c r="A31" s="2"/>
      <c r="B31" s="4"/>
      <c r="C31" s="2"/>
      <c r="D31" s="2" t="s">
        <v>3</v>
      </c>
      <c r="E31" s="13">
        <f>G1</f>
        <v>6.5600000000000006E-2</v>
      </c>
    </row>
    <row r="32" spans="1:5" x14ac:dyDescent="0.35">
      <c r="A32" s="2"/>
      <c r="B32" s="4"/>
      <c r="C32" s="2"/>
      <c r="D32" s="2" t="s">
        <v>4</v>
      </c>
      <c r="E32" s="5">
        <f>E31*(1+E31)^E30/((1+E31)^E30-1)</f>
        <v>8.2437105781514183E-2</v>
      </c>
    </row>
    <row r="33" spans="1:5" x14ac:dyDescent="0.35">
      <c r="A33" s="2"/>
      <c r="B33" s="4"/>
      <c r="C33" s="2"/>
      <c r="D33" s="2" t="s">
        <v>5</v>
      </c>
      <c r="E33" s="14">
        <f>E32*E28</f>
        <v>7.9911370504346813E-3</v>
      </c>
    </row>
  </sheetData>
  <pageMargins left="1" right="1" top="1.5" bottom="1" header="0.5" footer="0.5"/>
  <pageSetup scale="96" orientation="portrait" r:id="rId1"/>
  <headerFooter scaleWithDoc="0">
    <oddHeader xml:space="preserve">&amp;R&amp;"Times New Roman,Bold"&amp;12 Case Nos. 2025-00113 and 2025-00114
Attachment 1 to Response to PSC-4 Question No. 13(e)
Page &amp;P of &amp;N
Schram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DR04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013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Props1.xml><?xml version="1.0" encoding="utf-8"?>
<ds:datastoreItem xmlns:ds="http://schemas.openxmlformats.org/officeDocument/2006/customXml" ds:itemID="{A9082CC5-856A-43F9-A5F8-AF232F74A836}">
  <ds:schemaRefs>
    <ds:schemaRef ds:uri="http://schemas.microsoft.com/sharepoint/v3/contenttype/forms/url"/>
  </ds:schemaRefs>
</ds:datastoreItem>
</file>

<file path=customXml/itemProps2.xml><?xml version="1.0" encoding="utf-8"?>
<ds:datastoreItem xmlns:ds="http://schemas.openxmlformats.org/officeDocument/2006/customXml" ds:itemID="{C476ADAB-2BB5-4522-BCD7-50C60000D1B0}">
  <ds:schemaRefs>
    <ds:schemaRef ds:uri="http://schemas.microsoft.com/office/2006/documentManagement/types"/>
    <ds:schemaRef ds:uri="http://purl.org/dc/elements/1.1/"/>
    <ds:schemaRef ds:uri="54fcda00-7b58-44a7-b108-8bd10a8a08ba"/>
    <ds:schemaRef ds:uri="http://schemas.microsoft.com/sharepoint/v3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503B811-5D07-4CD3-9D6E-AFF67FC5B7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6EF97E2-B29D-4645-92D9-CC1F4A3C3117}">
  <ds:schemaRefs/>
</ds:datastoreItem>
</file>

<file path=customXml/itemProps5.xml><?xml version="1.0" encoding="utf-8"?>
<ds:datastoreItem xmlns:ds="http://schemas.openxmlformats.org/officeDocument/2006/customXml" ds:itemID="{64F1DCC4-34A6-43EB-B8FD-6DB51518E3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2021-08-09T22:29:31Z</dcterms:created>
  <dcterms:modified xsi:type="dcterms:W3CDTF">2025-09-22T14:56:48Z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2021-08-09T22:29:58Z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ff9fc310-2baf-478b-9fad-3add7e1129e5</vt:lpwstr>
  </property>
  <property fmtid="{D5CDD505-2E9C-101B-9397-08002B2CF9AE}" pid="8" name="MSIP_Label_0adee1c6-0c13-46fe-9f7d-d5b32ad2c571_ContentBits">
    <vt:lpwstr>0</vt:lpwstr>
  </property>
  <property fmtid="{D5CDD505-2E9C-101B-9397-08002B2CF9AE}" pid="9" name="ContentTypeId">
    <vt:lpwstr>0x0101002D0103853DF7894DB347713A7250CD66</vt:lpwstr>
  </property>
</Properties>
</file>